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autoCompressPictures="0" defaultThemeVersion="124226"/>
  <bookViews>
    <workbookView xWindow="0" yWindow="0" windowWidth="19200" windowHeight="823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Обоснование!$A$17:$AD$24</definedName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Обоснование!$A$1:$AD$41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25725" refMode="R1C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18" i="3"/>
  <c r="AA18" s="1"/>
  <c r="AB18" l="1"/>
  <c r="AC18" s="1"/>
  <c r="AD18" l="1"/>
  <c r="AC19" l="1"/>
</calcChain>
</file>

<file path=xl/sharedStrings.xml><?xml version="1.0" encoding="utf-8"?>
<sst xmlns="http://schemas.openxmlformats.org/spreadsheetml/2006/main" count="91" uniqueCount="87">
  <si>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</si>
  <si>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</si>
  <si>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</si>
  <si>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</si>
  <si>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</si>
  <si>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</si>
  <si>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</si>
  <si>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</si>
  <si>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</si>
  <si>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</si>
  <si>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</si>
  <si>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</si>
  <si>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</si>
  <si>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</si>
  <si>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</si>
  <si>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</si>
  <si>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</si>
  <si>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</si>
  <si>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</si>
  <si>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</si>
  <si>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</si>
  <si>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</si>
  <si>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</si>
  <si>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</si>
  <si>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</si>
  <si>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</si>
  <si>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</si>
  <si>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</si>
  <si>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</si>
  <si>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</si>
  <si>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</si>
  <si>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</si>
  <si>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</si>
  <si>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</si>
  <si>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</si>
  <si>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</si>
  <si>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</si>
  <si>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</si>
  <si>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</si>
  <si>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</si>
  <si>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</si>
  <si>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</si>
  <si>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</si>
  <si>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</si>
  <si>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</si>
  <si>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</si>
  <si>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</si>
  <si>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</si>
  <si>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</si>
  <si>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</si>
  <si>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</si>
  <si>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</si>
  <si>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</si>
  <si>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</si>
  <si>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</si>
  <si>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</si>
  <si>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</si>
  <si>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</si>
  <si>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</si>
  <si>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</si>
  <si>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</si>
  <si>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</si>
  <si>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</si>
  <si>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</si>
  <si>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</si>
  <si>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</si>
  <si>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</si>
  <si>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</si>
  <si>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</si>
  <si>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</si>
  <si>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</si>
  <si>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</si>
  <si>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</si>
  <si>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г. Самара, ул. Антонова-Овсеенко, 48</t>
  </si>
  <si>
    <t>С учетом транспортных затрат</t>
  </si>
  <si>
    <t>шт</t>
  </si>
  <si>
    <t>Инженер</t>
  </si>
  <si>
    <t>Захаров Д.В.</t>
  </si>
  <si>
    <t>Начальник УМТС</t>
  </si>
  <si>
    <t>Аблякимов Р.Э,</t>
  </si>
  <si>
    <t>ДА</t>
  </si>
  <si>
    <t>ЭТМ</t>
  </si>
  <si>
    <t>элетротехнические материалы</t>
  </si>
  <si>
    <t>ДБ000617</t>
  </si>
  <si>
    <t>Токоприемник кольцевой КТИ-6</t>
  </si>
  <si>
    <t>Д..В. Захаров</t>
  </si>
  <si>
    <t>Р.Э. Аблякимов</t>
  </si>
</sst>
</file>

<file path=xl/styles.xml><?xml version="1.0" encoding="utf-8"?>
<styleSheet xmlns="http://schemas.openxmlformats.org/spreadsheetml/2006/main">
  <numFmts count="5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  <numFmt numFmtId="168" formatCode="#,##0.0000"/>
  </numFmts>
  <fonts count="18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8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71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168" fontId="8" fillId="0" borderId="2" xfId="0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0" fontId="17" fillId="2" borderId="1" xfId="3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14" fontId="8" fillId="0" borderId="8" xfId="0" applyNumberFormat="1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4" fontId="8" fillId="0" borderId="8" xfId="0" applyNumberFormat="1" applyFont="1" applyFill="1" applyBorder="1" applyAlignment="1">
      <alignment horizontal="center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15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AD39"/>
  <sheetViews>
    <sheetView tabSelected="1" view="pageBreakPreview" zoomScale="70" zoomScaleNormal="70" zoomScaleSheetLayoutView="70" zoomScalePageLayoutView="12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J27" sqref="J27"/>
    </sheetView>
  </sheetViews>
  <sheetFormatPr defaultColWidth="8.85546875" defaultRowHeight="12.75"/>
  <cols>
    <col min="1" max="1" width="4.42578125" style="1" customWidth="1"/>
    <col min="2" max="2" width="10" style="1" customWidth="1"/>
    <col min="3" max="3" width="38.5703125" style="1" customWidth="1"/>
    <col min="4" max="4" width="8.28515625" style="1" customWidth="1"/>
    <col min="5" max="5" width="9.570312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14" width="12.7109375" style="1" customWidth="1"/>
    <col min="15" max="26" width="12.7109375" style="1" hidden="1" customWidth="1"/>
    <col min="27" max="27" width="14.7109375" style="1" customWidth="1"/>
    <col min="28" max="28" width="12" style="1" customWidth="1"/>
    <col min="29" max="29" width="18.28515625" style="1" customWidth="1"/>
    <col min="30" max="30" width="14.28515625" style="1" customWidth="1"/>
    <col min="31" max="16384" width="8.85546875" style="1"/>
  </cols>
  <sheetData>
    <row r="1" spans="1:30" ht="15.75">
      <c r="V1" s="2"/>
      <c r="AA1" s="1" t="s">
        <v>69</v>
      </c>
    </row>
    <row r="2" spans="1:30" ht="15.75">
      <c r="V2" s="2"/>
      <c r="AA2" s="1" t="s">
        <v>70</v>
      </c>
    </row>
    <row r="3" spans="1:30" ht="15.75">
      <c r="V3" s="2"/>
      <c r="AA3" s="1" t="s">
        <v>71</v>
      </c>
    </row>
    <row r="4" spans="1:30" ht="16.5" customHeight="1"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</row>
    <row r="5" spans="1:30" ht="15.75" customHeight="1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9.5" customHeight="1">
      <c r="C6" s="7" t="s">
        <v>14</v>
      </c>
      <c r="D6" s="56" t="s">
        <v>72</v>
      </c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8"/>
    </row>
    <row r="7" spans="1:30" s="6" customFormat="1" ht="19.5" customHeight="1">
      <c r="C7" s="7" t="s">
        <v>34</v>
      </c>
      <c r="D7" s="56" t="s">
        <v>80</v>
      </c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8"/>
    </row>
    <row r="8" spans="1:30" s="6" customFormat="1" ht="19.5" customHeight="1">
      <c r="C8" s="7" t="s">
        <v>25</v>
      </c>
      <c r="D8" s="56" t="s">
        <v>81</v>
      </c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8"/>
    </row>
    <row r="9" spans="1:30" s="6" customFormat="1" ht="19.5" customHeight="1">
      <c r="C9" s="7" t="s">
        <v>24</v>
      </c>
      <c r="D9" s="56" t="s">
        <v>81</v>
      </c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8"/>
    </row>
    <row r="10" spans="1:30" s="6" customFormat="1" ht="19.5" customHeight="1">
      <c r="C10" s="7" t="s">
        <v>9</v>
      </c>
      <c r="D10" s="56" t="s">
        <v>82</v>
      </c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8"/>
    </row>
    <row r="11" spans="1:30" s="6" customFormat="1" ht="27" customHeight="1">
      <c r="C11" s="7" t="s">
        <v>10</v>
      </c>
      <c r="D11" s="56" t="s">
        <v>73</v>
      </c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8"/>
    </row>
    <row r="12" spans="1:30" s="6" customFormat="1" ht="45.75" customHeight="1">
      <c r="C12" s="7" t="s">
        <v>23</v>
      </c>
      <c r="D12" s="56" t="s">
        <v>74</v>
      </c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8"/>
    </row>
    <row r="13" spans="1:30" ht="16.5" customHeight="1"/>
    <row r="14" spans="1:30" ht="33.75" customHeight="1">
      <c r="A14" s="52" t="s">
        <v>6</v>
      </c>
      <c r="B14" s="59" t="s">
        <v>29</v>
      </c>
      <c r="C14" s="52" t="s">
        <v>1</v>
      </c>
      <c r="D14" s="59" t="s">
        <v>4</v>
      </c>
      <c r="E14" s="59" t="s">
        <v>61</v>
      </c>
      <c r="F14" s="52" t="s">
        <v>62</v>
      </c>
      <c r="G14" s="52"/>
      <c r="H14" s="52"/>
      <c r="I14" s="52"/>
      <c r="J14" s="59" t="s">
        <v>63</v>
      </c>
      <c r="K14" s="59" t="s">
        <v>66</v>
      </c>
      <c r="L14" s="65" t="s">
        <v>64</v>
      </c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2" t="s">
        <v>67</v>
      </c>
      <c r="AB14" s="59" t="s">
        <v>36</v>
      </c>
      <c r="AC14" s="59" t="s">
        <v>35</v>
      </c>
      <c r="AD14" s="49" t="s">
        <v>58</v>
      </c>
    </row>
    <row r="15" spans="1:30" ht="28.5" customHeight="1">
      <c r="A15" s="52"/>
      <c r="B15" s="60"/>
      <c r="C15" s="52"/>
      <c r="D15" s="60"/>
      <c r="E15" s="60"/>
      <c r="F15" s="52" t="s">
        <v>22</v>
      </c>
      <c r="G15" s="52" t="s">
        <v>15</v>
      </c>
      <c r="H15" s="52" t="s">
        <v>16</v>
      </c>
      <c r="I15" s="52" t="s">
        <v>30</v>
      </c>
      <c r="J15" s="60"/>
      <c r="K15" s="60"/>
      <c r="L15" s="65" t="s">
        <v>59</v>
      </c>
      <c r="M15" s="66"/>
      <c r="N15" s="66"/>
      <c r="O15" s="66"/>
      <c r="P15" s="66"/>
      <c r="Q15" s="65" t="s">
        <v>65</v>
      </c>
      <c r="R15" s="66"/>
      <c r="S15" s="66"/>
      <c r="T15" s="66"/>
      <c r="U15" s="66"/>
      <c r="V15" s="52" t="s">
        <v>60</v>
      </c>
      <c r="W15" s="52"/>
      <c r="X15" s="52"/>
      <c r="Y15" s="52"/>
      <c r="Z15" s="52"/>
      <c r="AA15" s="63"/>
      <c r="AB15" s="60"/>
      <c r="AC15" s="60"/>
      <c r="AD15" s="50"/>
    </row>
    <row r="16" spans="1:30" ht="52.5" customHeight="1">
      <c r="A16" s="52"/>
      <c r="B16" s="61"/>
      <c r="C16" s="52"/>
      <c r="D16" s="61"/>
      <c r="E16" s="61"/>
      <c r="F16" s="52"/>
      <c r="G16" s="52"/>
      <c r="H16" s="52"/>
      <c r="I16" s="52"/>
      <c r="J16" s="61"/>
      <c r="K16" s="61"/>
      <c r="L16" s="33" t="s">
        <v>11</v>
      </c>
      <c r="M16" s="33" t="s">
        <v>12</v>
      </c>
      <c r="N16" s="33" t="s">
        <v>13</v>
      </c>
      <c r="O16" s="33" t="s">
        <v>37</v>
      </c>
      <c r="P16" s="33" t="s">
        <v>38</v>
      </c>
      <c r="Q16" s="33" t="s">
        <v>17</v>
      </c>
      <c r="R16" s="33" t="s">
        <v>18</v>
      </c>
      <c r="S16" s="33" t="s">
        <v>26</v>
      </c>
      <c r="T16" s="33" t="s">
        <v>39</v>
      </c>
      <c r="U16" s="33" t="s">
        <v>40</v>
      </c>
      <c r="V16" s="33" t="s">
        <v>19</v>
      </c>
      <c r="W16" s="33" t="s">
        <v>20</v>
      </c>
      <c r="X16" s="33" t="s">
        <v>21</v>
      </c>
      <c r="Y16" s="33" t="s">
        <v>41</v>
      </c>
      <c r="Z16" s="33" t="s">
        <v>42</v>
      </c>
      <c r="AA16" s="64"/>
      <c r="AB16" s="61"/>
      <c r="AC16" s="61"/>
      <c r="AD16" s="51"/>
    </row>
    <row r="17" spans="1:30" s="12" customFormat="1" ht="15.75" customHeight="1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43</v>
      </c>
      <c r="M17" s="8" t="s">
        <v>44</v>
      </c>
      <c r="N17" s="8" t="s">
        <v>45</v>
      </c>
      <c r="O17" s="8" t="s">
        <v>46</v>
      </c>
      <c r="P17" s="8" t="s">
        <v>47</v>
      </c>
      <c r="Q17" s="8" t="s">
        <v>48</v>
      </c>
      <c r="R17" s="8" t="s">
        <v>49</v>
      </c>
      <c r="S17" s="8" t="s">
        <v>50</v>
      </c>
      <c r="T17" s="8" t="s">
        <v>51</v>
      </c>
      <c r="U17" s="8" t="s">
        <v>52</v>
      </c>
      <c r="V17" s="8" t="s">
        <v>53</v>
      </c>
      <c r="W17" s="8" t="s">
        <v>54</v>
      </c>
      <c r="X17" s="8" t="s">
        <v>55</v>
      </c>
      <c r="Y17" s="8" t="s">
        <v>56</v>
      </c>
      <c r="Z17" s="8" t="s">
        <v>57</v>
      </c>
      <c r="AA17" s="11">
        <v>13</v>
      </c>
      <c r="AB17" s="11">
        <v>14</v>
      </c>
      <c r="AC17" s="11">
        <v>15</v>
      </c>
      <c r="AD17" s="11">
        <v>16</v>
      </c>
    </row>
    <row r="18" spans="1:30" s="12" customFormat="1" ht="33" customHeight="1">
      <c r="A18" s="13">
        <v>1</v>
      </c>
      <c r="B18" s="14" t="s">
        <v>83</v>
      </c>
      <c r="C18" s="45" t="s">
        <v>84</v>
      </c>
      <c r="D18" s="19" t="s">
        <v>75</v>
      </c>
      <c r="E18" s="15">
        <v>2</v>
      </c>
      <c r="F18" s="40"/>
      <c r="G18" s="15"/>
      <c r="H18" s="16"/>
      <c r="I18" s="16"/>
      <c r="J18" s="43">
        <v>1.0379</v>
      </c>
      <c r="K18" s="15" t="str">
        <f t="shared" ref="K18" si="0">IF(SUM(F18)=0,"",F18*J18)</f>
        <v/>
      </c>
      <c r="L18" s="41">
        <v>82012.000000000015</v>
      </c>
      <c r="M18" s="41">
        <v>86932.72</v>
      </c>
      <c r="N18" s="41">
        <v>73225</v>
      </c>
      <c r="O18" s="41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8">
        <f t="shared" ref="AA18" si="1">COUNTIF(K18:Z18,"&gt;0")</f>
        <v>3</v>
      </c>
      <c r="AB18" s="20">
        <f t="shared" ref="AB18" si="2">CEILING(SUM(K18:Z18)/COUNTIF(K18:Z18,"&gt;0"),0.01)</f>
        <v>80723.240000000005</v>
      </c>
      <c r="AC18" s="20">
        <f t="shared" ref="AC18" si="3">AB18*E18</f>
        <v>161446.48000000001</v>
      </c>
      <c r="AD18" s="39">
        <f t="shared" ref="AD18" si="4">STDEV(K18:Z18)/AB18*100</f>
        <v>8.6024043615311747</v>
      </c>
    </row>
    <row r="19" spans="1:30" ht="24" customHeight="1">
      <c r="A19" s="34"/>
      <c r="B19" s="35"/>
      <c r="C19" s="54" t="s">
        <v>5</v>
      </c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7"/>
      <c r="AC19" s="37">
        <f>SUM(AC18:AC18)</f>
        <v>161446.48000000001</v>
      </c>
      <c r="AD19" s="38"/>
    </row>
    <row r="20" spans="1:30" ht="13.5" customHeight="1"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2"/>
    </row>
    <row r="21" spans="1:30" s="23" customFormat="1" ht="13.5" customHeight="1">
      <c r="C21" s="23" t="s">
        <v>8</v>
      </c>
    </row>
    <row r="22" spans="1:30" s="23" customFormat="1" ht="15" customHeight="1">
      <c r="C22" s="24" t="s">
        <v>31</v>
      </c>
    </row>
    <row r="23" spans="1:30" s="23" customFormat="1" ht="15" customHeight="1">
      <c r="C23" s="24" t="s">
        <v>32</v>
      </c>
    </row>
    <row r="24" spans="1:30" s="23" customFormat="1" ht="15" customHeight="1">
      <c r="C24" s="24" t="s">
        <v>33</v>
      </c>
    </row>
    <row r="25" spans="1:30" ht="13.5" customHeight="1">
      <c r="L25" s="25"/>
    </row>
    <row r="26" spans="1:30" s="3" customFormat="1" ht="13.5" customHeight="1">
      <c r="C26" s="26" t="s">
        <v>0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30" s="3" customFormat="1" ht="13.5" customHeight="1"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30" s="3" customFormat="1" ht="13.5" customHeight="1">
      <c r="C28" s="42">
        <v>44544</v>
      </c>
      <c r="D28" s="27"/>
      <c r="E28" s="27"/>
      <c r="F28" s="67" t="s">
        <v>76</v>
      </c>
      <c r="G28" s="67"/>
      <c r="H28" s="67"/>
      <c r="I28" s="67"/>
      <c r="J28" s="67"/>
      <c r="K28" s="28"/>
      <c r="L28" s="67"/>
      <c r="M28" s="67"/>
      <c r="N28" s="67"/>
      <c r="O28" s="31"/>
      <c r="P28" s="31"/>
      <c r="Q28" s="1"/>
      <c r="R28" s="1"/>
      <c r="S28" s="1"/>
      <c r="T28" s="1"/>
      <c r="U28" s="1"/>
      <c r="V28" s="48" t="s">
        <v>77</v>
      </c>
      <c r="W28" s="48"/>
      <c r="X28" s="48"/>
      <c r="Y28" s="48"/>
      <c r="Z28" s="48"/>
      <c r="AA28" s="70" t="s">
        <v>85</v>
      </c>
      <c r="AB28" s="70"/>
      <c r="AC28" s="29"/>
    </row>
    <row r="29" spans="1:30" s="3" customFormat="1" ht="13.5" customHeight="1">
      <c r="C29" s="30" t="s">
        <v>2</v>
      </c>
      <c r="D29" s="27"/>
      <c r="E29" s="27"/>
      <c r="F29" s="69" t="s">
        <v>27</v>
      </c>
      <c r="G29" s="69"/>
      <c r="H29" s="69"/>
      <c r="I29" s="69"/>
      <c r="J29" s="69"/>
      <c r="K29" s="1"/>
      <c r="L29" s="68" t="s">
        <v>7</v>
      </c>
      <c r="M29" s="68"/>
      <c r="N29" s="68"/>
      <c r="O29" s="31"/>
      <c r="P29" s="31"/>
      <c r="Q29" s="1"/>
      <c r="R29" s="1"/>
      <c r="S29" s="1"/>
      <c r="T29" s="1"/>
      <c r="U29" s="1"/>
      <c r="V29" s="47"/>
      <c r="W29" s="47"/>
      <c r="X29" s="47"/>
      <c r="Y29" s="47"/>
      <c r="Z29" s="47"/>
      <c r="AA29" s="47"/>
      <c r="AB29" s="47"/>
    </row>
    <row r="30" spans="1:30" ht="13.5" customHeight="1">
      <c r="C30" s="32"/>
    </row>
    <row r="31" spans="1:30" ht="13.5" customHeight="1">
      <c r="C31" s="26" t="s">
        <v>28</v>
      </c>
    </row>
    <row r="32" spans="1:30" ht="13.5" customHeight="1"/>
    <row r="33" spans="3:30">
      <c r="C33" s="44">
        <v>44544</v>
      </c>
      <c r="D33" s="27"/>
      <c r="E33" s="27"/>
      <c r="F33" s="67" t="s">
        <v>78</v>
      </c>
      <c r="G33" s="67"/>
      <c r="H33" s="67"/>
      <c r="I33" s="67"/>
      <c r="J33" s="67"/>
      <c r="K33" s="28"/>
      <c r="L33" s="67"/>
      <c r="M33" s="67"/>
      <c r="N33" s="67"/>
      <c r="O33" s="31"/>
      <c r="P33" s="31"/>
      <c r="V33" s="48" t="s">
        <v>79</v>
      </c>
      <c r="W33" s="48"/>
      <c r="X33" s="48"/>
      <c r="Y33" s="48"/>
      <c r="Z33" s="48"/>
      <c r="AA33" s="70" t="s">
        <v>86</v>
      </c>
      <c r="AB33" s="70"/>
    </row>
    <row r="34" spans="3:30">
      <c r="C34" s="30" t="s">
        <v>2</v>
      </c>
      <c r="D34" s="27"/>
      <c r="E34" s="27"/>
      <c r="F34" s="69" t="s">
        <v>27</v>
      </c>
      <c r="G34" s="69"/>
      <c r="H34" s="69"/>
      <c r="I34" s="69"/>
      <c r="J34" s="69"/>
      <c r="L34" s="68" t="s">
        <v>7</v>
      </c>
      <c r="M34" s="68"/>
      <c r="N34" s="68"/>
      <c r="O34" s="31"/>
      <c r="P34" s="31"/>
      <c r="V34" s="47"/>
      <c r="W34" s="47"/>
      <c r="X34" s="47"/>
      <c r="Y34" s="47"/>
      <c r="Z34" s="47"/>
      <c r="AA34" s="47"/>
      <c r="AB34" s="47"/>
    </row>
    <row r="37" spans="3:30">
      <c r="C37" s="26" t="s">
        <v>68</v>
      </c>
    </row>
    <row r="39" spans="3:30"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1:AC12" name="Диапазон2"/>
    <protectedRange sqref="B18:C18 E18" name="Диапазон3"/>
    <protectedRange sqref="P18:Z18" name="Диапазон4"/>
    <protectedRange sqref="C28 F28 L28 L33 F33 C33" name="Диапазон5"/>
    <protectedRange sqref="D22:AC24" name="Диапазон6"/>
    <protectedRange sqref="V1" name="Диапазон8_1"/>
    <protectedRange sqref="C22:C24" name="Диапазон6_1"/>
    <protectedRange sqref="L18:O18" name="Диапазон4_1"/>
    <protectedRange sqref="D18" name="Диапазон3_2"/>
    <protectedRange sqref="G18:I18" name="Диапазон3_4"/>
    <protectedRange sqref="F18" name="Диапазон3_3_1"/>
  </protectedRanges>
  <autoFilter ref="A17:AD24"/>
  <mergeCells count="39">
    <mergeCell ref="AA28:AB28"/>
    <mergeCell ref="AA33:AB33"/>
    <mergeCell ref="B14:B16"/>
    <mergeCell ref="F14:I14"/>
    <mergeCell ref="I15:I16"/>
    <mergeCell ref="L33:N33"/>
    <mergeCell ref="L34:N34"/>
    <mergeCell ref="F33:J33"/>
    <mergeCell ref="F34:J34"/>
    <mergeCell ref="J14:J16"/>
    <mergeCell ref="F15:F16"/>
    <mergeCell ref="L28:N28"/>
    <mergeCell ref="L29:N29"/>
    <mergeCell ref="F28:J28"/>
    <mergeCell ref="F29:J29"/>
    <mergeCell ref="V15:Z15"/>
    <mergeCell ref="D9:AC9"/>
    <mergeCell ref="Q15:U15"/>
    <mergeCell ref="AC14:AC16"/>
    <mergeCell ref="AB14:AB16"/>
    <mergeCell ref="D14:D16"/>
    <mergeCell ref="E14:E16"/>
    <mergeCell ref="L15:P15"/>
    <mergeCell ref="AD14:AD16"/>
    <mergeCell ref="A14:A16"/>
    <mergeCell ref="C4:AC4"/>
    <mergeCell ref="C19:M19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C14:C16"/>
    <mergeCell ref="AA14:AA16"/>
    <mergeCell ref="L14:Z14"/>
  </mergeCells>
  <phoneticPr fontId="0" type="noConversion"/>
  <dataValidations disablePrompts="1" count="1">
    <dataValidation type="list" allowBlank="1" showInputMessage="1" showErrorMessage="1" sqref="D7:AC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81" fitToHeight="0" orientation="landscape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AF8438D-BD55-4CDC-A9D4-DB739AB179CA}">
  <ds:schemaRefs>
    <ds:schemaRef ds:uri="http://schemas.microsoft.com/office/2006/metadata/properties"/>
    <ds:schemaRef ds:uri="http://purl.org/dc/elements/1.1/"/>
    <ds:schemaRef ds:uri="http://purl.org/dc/dcmitype/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schemas.microsoft.com/office/2006/documentManagement/typ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dzaharov</cp:lastModifiedBy>
  <cp:lastPrinted>2019-10-25T15:15:52Z</cp:lastPrinted>
  <dcterms:created xsi:type="dcterms:W3CDTF">1996-10-08T23:32:33Z</dcterms:created>
  <dcterms:modified xsi:type="dcterms:W3CDTF">2021-12-17T09:26:55Z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